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AVIER\Desktop\todo\2 CRQ\CRQ 2026\POAI 2026\PROYECTO 13\"/>
    </mc:Choice>
  </mc:AlternateContent>
  <xr:revisionPtr revIDLastSave="0" documentId="13_ncr:1_{0EFCED39-25D3-45D2-ACFB-062763683AC5}" xr6:coauthVersionLast="47" xr6:coauthVersionMax="47" xr10:uidLastSave="{00000000-0000-0000-0000-000000000000}"/>
  <bookViews>
    <workbookView xWindow="190" yWindow="230" windowWidth="9710" windowHeight="9790" activeTab="1" xr2:uid="{00000000-000D-0000-FFFF-FFFF00000000}"/>
  </bookViews>
  <sheets>
    <sheet name=" PRESUPUESTO 2025" sheetId="1" r:id="rId1"/>
    <sheet name="PRESUPUESTO 2026" sheetId="3" r:id="rId2"/>
    <sheet name="PRESUPUESTO 2027" sheetId="4" r:id="rId3"/>
    <sheet name="PRESUPUESTO 202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3" l="1"/>
  <c r="F19" i="3" s="1"/>
  <c r="E15" i="3"/>
  <c r="E11" i="3"/>
  <c r="D19" i="1"/>
  <c r="F15" i="3" l="1"/>
  <c r="E13" i="3"/>
  <c r="F13" i="3" s="1"/>
  <c r="F11" i="3"/>
  <c r="E9" i="3"/>
  <c r="F9" i="3" s="1"/>
  <c r="E17" i="3"/>
  <c r="F17" i="3" s="1"/>
  <c r="E7" i="3" l="1"/>
  <c r="E22" i="3" l="1"/>
  <c r="F22" i="3" s="1"/>
  <c r="E23" i="3" s="1"/>
  <c r="F7" i="3"/>
  <c r="E19" i="4" l="1"/>
  <c r="F19" i="4" s="1"/>
  <c r="E15" i="4"/>
  <c r="E13" i="4" s="1"/>
  <c r="E11" i="4"/>
  <c r="F11" i="4" l="1"/>
  <c r="E9" i="4"/>
  <c r="F9" i="4" s="1"/>
  <c r="F13" i="4"/>
  <c r="F15" i="4"/>
  <c r="E17" i="4"/>
  <c r="E19" i="1"/>
  <c r="F19" i="1" s="1"/>
  <c r="E15" i="1"/>
  <c r="E13" i="1" s="1"/>
  <c r="E11" i="1"/>
  <c r="E9" i="1" s="1"/>
  <c r="F17" i="4" l="1"/>
  <c r="E7" i="4"/>
  <c r="E22" i="4" s="1"/>
  <c r="F22" i="4" s="1"/>
  <c r="F7" i="4"/>
  <c r="F15" i="1"/>
  <c r="F9" i="1"/>
  <c r="E17" i="1"/>
  <c r="E7" i="1" s="1"/>
  <c r="E22" i="1" s="1"/>
  <c r="F9" i="2"/>
  <c r="F15" i="2"/>
  <c r="F13" i="2" s="1"/>
  <c r="G13" i="2" s="1"/>
  <c r="F11" i="2"/>
  <c r="G15" i="2"/>
  <c r="G11" i="2"/>
  <c r="F11" i="1"/>
  <c r="F7" i="2" l="1"/>
  <c r="F17" i="2" s="1"/>
  <c r="G9" i="2"/>
  <c r="F13" i="1"/>
  <c r="F17" i="1"/>
  <c r="G17" i="2" l="1"/>
  <c r="G7" i="2"/>
  <c r="F7" i="1"/>
  <c r="F22" i="1"/>
</calcChain>
</file>

<file path=xl/sharedStrings.xml><?xml version="1.0" encoding="utf-8"?>
<sst xmlns="http://schemas.openxmlformats.org/spreadsheetml/2006/main" count="136" uniqueCount="42">
  <si>
    <t>Nombre Proyecto:</t>
  </si>
  <si>
    <t xml:space="preserve">Objetivo General: </t>
  </si>
  <si>
    <t>ALTERNATIVA 1</t>
  </si>
  <si>
    <t>FUENTES DE FINANCIACIÓN</t>
  </si>
  <si>
    <t>OBJETIVOS / ACTIVIDADES / ACCIÓN</t>
  </si>
  <si>
    <t>UNIDAD</t>
  </si>
  <si>
    <t>CANTIDAD</t>
  </si>
  <si>
    <t>VALOR / UNITARIOS</t>
  </si>
  <si>
    <t>VALOR/TOTAL</t>
  </si>
  <si>
    <t>Otros Aportes</t>
  </si>
  <si>
    <t>Objetivo   Específicos 1:</t>
  </si>
  <si>
    <t xml:space="preserve">Actividad (es) 1: </t>
  </si>
  <si>
    <t xml:space="preserve">Acción (es) 1: </t>
  </si>
  <si>
    <t xml:space="preserve">Actividad (es) 2: </t>
  </si>
  <si>
    <t xml:space="preserve">Acción (es) 2: </t>
  </si>
  <si>
    <t>TOTAL APORTES</t>
  </si>
  <si>
    <t xml:space="preserve">Acción (es) 3: </t>
  </si>
  <si>
    <t xml:space="preserve">Actividad (es) 3: </t>
  </si>
  <si>
    <t>Informe</t>
  </si>
  <si>
    <t xml:space="preserve">Actividad (es) 4: </t>
  </si>
  <si>
    <t>Indicador de producto</t>
  </si>
  <si>
    <t>numero</t>
  </si>
  <si>
    <t>Proyecto 13. Aportes para la evaluación y financiación de proyectos de inversión para descontaminación hídrica.</t>
  </si>
  <si>
    <t>Realizar aportes para la evaluación y financiación de proyectos de inversión para descontaminación hídrica en el departamento del Quindío.</t>
  </si>
  <si>
    <t>Planificar e implementar los instrumentos económicos relacionados con la descontaminación hídrica.</t>
  </si>
  <si>
    <t>1. Realizar acciones de promoción  para la presentación de proyectos de descontaminación hídrica con recursos provenientes del recaudo de la tasa retributiva.</t>
  </si>
  <si>
    <t>2. Revisar y Evaluar proyectos de Inversión para descontaminación hídrica con recursos provenientes del recaudo de tasa retributiva</t>
  </si>
  <si>
    <t>3. Financiar proyectos de inversión para descontaminación hídrica con recursos provenientes del recaudo de la tasa retributiva.</t>
  </si>
  <si>
    <t xml:space="preserve">Acciones de promoción  </t>
  </si>
  <si>
    <t>Proyectos revisados y/o evaluados</t>
  </si>
  <si>
    <t>Proyectos financiados</t>
  </si>
  <si>
    <t xml:space="preserve">1. Gestión de acciones para la contratación de personal profesional y/o de apoyo para el desarrollo de actividades en el marco de la evaluación de  proyectos de inversión para descontaminación hídrica </t>
  </si>
  <si>
    <t>1. Gestión de acciones  para la financiación de diseños, obras de descontaminación e interventoría, con recurso provenientes del recaudo de la tasa retributiva, contempladas en lo PSMV de los municipios y articulado al plan departamental del agua del Quindío.</t>
  </si>
  <si>
    <t>Convenio Interadministrativo</t>
  </si>
  <si>
    <t>PRESUPUESTO PROYECTO 2024</t>
  </si>
  <si>
    <t>PRESUPUESTO PROYECTO 2025</t>
  </si>
  <si>
    <t>ACCIÓN 1. Gestión de acciones para la contratación de personal profesional para apoyar acciones de revisión y evaluación de proyectos de descontaminación</t>
  </si>
  <si>
    <t>ACCIÓN 1.  Gestión de acciones para la contratación de personal profesional para apoyar acciones de promoción para presentación de proyectos</t>
  </si>
  <si>
    <t>ACCIÓN 1. Gestión de acciones  para la financiación de diseños, obras de descontaminación e interventoría, con recurso provenientes del recaudo de la tasa retributiva, contempladas en lo PSMV de los municipios y articulado al plan departamental del agua del Quindío.</t>
  </si>
  <si>
    <t>PRESUPUESTO PROYECTO 2027</t>
  </si>
  <si>
    <t>PRESUPUESTO PROYECTO 2026</t>
  </si>
  <si>
    <t>COSTO TOTAL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</si>
</sst>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justify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5" borderId="5" xfId="0" applyFont="1" applyFill="1" applyBorder="1" applyAlignment="1">
      <alignment horizontal="justify" vertical="center" wrapText="1"/>
    </xf>
    <xf numFmtId="3" fontId="3" fillId="3" borderId="5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5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3" fontId="6" fillId="0" borderId="6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8" fillId="7" borderId="17" xfId="0" applyNumberFormat="1" applyFont="1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sqref="A1:XFD1048576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3.81640625" style="1" customWidth="1"/>
    <col min="4" max="4" width="16.26953125" style="1" customWidth="1"/>
    <col min="5" max="5" width="15.1796875" style="1" customWidth="1"/>
    <col min="6" max="6" width="14.81640625" style="1" customWidth="1"/>
    <col min="7" max="16384" width="8.7265625" style="1"/>
  </cols>
  <sheetData>
    <row r="1" spans="1:6" ht="11" thickBot="1" x14ac:dyDescent="0.3">
      <c r="A1" s="44" t="s">
        <v>35</v>
      </c>
      <c r="B1" s="45"/>
      <c r="C1" s="46"/>
      <c r="D1" s="46"/>
      <c r="E1" s="46"/>
      <c r="F1" s="46"/>
    </row>
    <row r="2" spans="1:6" ht="31.5" customHeight="1" thickBot="1" x14ac:dyDescent="0.3">
      <c r="A2" s="52" t="s">
        <v>0</v>
      </c>
      <c r="B2" s="53"/>
      <c r="C2" s="54" t="s">
        <v>22</v>
      </c>
      <c r="D2" s="55"/>
      <c r="E2" s="55"/>
      <c r="F2" s="56"/>
    </row>
    <row r="3" spans="1:6" ht="52" customHeight="1" thickBot="1" x14ac:dyDescent="0.3">
      <c r="A3" s="52" t="s">
        <v>1</v>
      </c>
      <c r="B3" s="53"/>
      <c r="C3" s="57" t="s">
        <v>23</v>
      </c>
      <c r="D3" s="58"/>
      <c r="E3" s="58"/>
      <c r="F3" s="59"/>
    </row>
    <row r="4" spans="1:6" ht="15" customHeight="1" thickBot="1" x14ac:dyDescent="0.3">
      <c r="A4" s="47" t="s">
        <v>2</v>
      </c>
      <c r="B4" s="48"/>
      <c r="C4" s="49"/>
      <c r="D4" s="49"/>
      <c r="E4" s="49"/>
      <c r="F4" s="49"/>
    </row>
    <row r="5" spans="1:6" ht="21.5" thickBot="1" x14ac:dyDescent="0.3">
      <c r="A5" s="2" t="s">
        <v>4</v>
      </c>
      <c r="B5" s="4" t="s">
        <v>20</v>
      </c>
      <c r="C5" s="3" t="s">
        <v>6</v>
      </c>
      <c r="D5" s="4" t="s">
        <v>7</v>
      </c>
      <c r="E5" s="4" t="s">
        <v>8</v>
      </c>
      <c r="F5" s="4" t="s">
        <v>3</v>
      </c>
    </row>
    <row r="6" spans="1:6" ht="11" thickBot="1" x14ac:dyDescent="0.3">
      <c r="A6" s="5" t="s">
        <v>10</v>
      </c>
      <c r="B6" s="26"/>
      <c r="C6" s="7"/>
      <c r="D6" s="6"/>
      <c r="E6" s="6"/>
      <c r="F6" s="8"/>
    </row>
    <row r="7" spans="1:6" ht="21.5" thickBot="1" x14ac:dyDescent="0.3">
      <c r="A7" s="9" t="s">
        <v>24</v>
      </c>
      <c r="B7" s="27"/>
      <c r="C7" s="10">
        <v>3</v>
      </c>
      <c r="D7" s="4"/>
      <c r="E7" s="21">
        <f>E9+E13+E17</f>
        <v>12000000</v>
      </c>
      <c r="F7" s="30">
        <f>E7</f>
        <v>12000000</v>
      </c>
    </row>
    <row r="8" spans="1:6" ht="11" thickBot="1" x14ac:dyDescent="0.3">
      <c r="A8" s="11" t="s">
        <v>11</v>
      </c>
      <c r="B8" s="28"/>
      <c r="C8" s="13"/>
      <c r="D8" s="12"/>
      <c r="E8" s="12"/>
      <c r="F8" s="14"/>
    </row>
    <row r="9" spans="1:6" ht="32" thickBot="1" x14ac:dyDescent="0.3">
      <c r="A9" s="9" t="s">
        <v>25</v>
      </c>
      <c r="B9" s="27" t="s">
        <v>28</v>
      </c>
      <c r="C9" s="37">
        <v>3</v>
      </c>
      <c r="D9" s="39"/>
      <c r="E9" s="39">
        <f>E11</f>
        <v>3000000</v>
      </c>
      <c r="F9" s="30">
        <f>E9</f>
        <v>3000000</v>
      </c>
    </row>
    <row r="10" spans="1:6" ht="11" thickBot="1" x14ac:dyDescent="0.3">
      <c r="A10" s="15" t="s">
        <v>12</v>
      </c>
      <c r="B10" s="29"/>
      <c r="C10" s="17"/>
      <c r="D10" s="16"/>
      <c r="E10" s="16"/>
      <c r="F10" s="18"/>
    </row>
    <row r="11" spans="1:6" ht="30.5" thickBot="1" x14ac:dyDescent="0.3">
      <c r="A11" s="22" t="s">
        <v>37</v>
      </c>
      <c r="B11" s="22" t="s">
        <v>28</v>
      </c>
      <c r="C11" s="23">
        <v>3</v>
      </c>
      <c r="D11" s="24">
        <v>1000000</v>
      </c>
      <c r="E11" s="24">
        <f>C11*D11</f>
        <v>3000000</v>
      </c>
      <c r="F11" s="31">
        <f>E11</f>
        <v>3000000</v>
      </c>
    </row>
    <row r="12" spans="1:6" ht="11" thickBot="1" x14ac:dyDescent="0.3">
      <c r="A12" s="11" t="s">
        <v>13</v>
      </c>
      <c r="B12" s="28"/>
      <c r="C12" s="13"/>
      <c r="D12" s="12"/>
      <c r="E12" s="12"/>
      <c r="F12" s="14"/>
    </row>
    <row r="13" spans="1:6" ht="42.65" customHeight="1" thickBot="1" x14ac:dyDescent="0.3">
      <c r="A13" s="9" t="s">
        <v>26</v>
      </c>
      <c r="B13" s="27" t="s">
        <v>29</v>
      </c>
      <c r="C13" s="36">
        <v>3</v>
      </c>
      <c r="D13" s="39"/>
      <c r="E13" s="39">
        <f>E15</f>
        <v>9000000</v>
      </c>
      <c r="F13" s="32">
        <f>E13</f>
        <v>9000000</v>
      </c>
    </row>
    <row r="14" spans="1:6" ht="11" thickBot="1" x14ac:dyDescent="0.3">
      <c r="A14" s="15" t="s">
        <v>14</v>
      </c>
      <c r="B14" s="29"/>
      <c r="C14" s="17"/>
      <c r="D14" s="16"/>
      <c r="E14" s="16"/>
      <c r="F14" s="16"/>
    </row>
    <row r="15" spans="1:6" ht="51.75" customHeight="1" thickBot="1" x14ac:dyDescent="0.3">
      <c r="A15" s="22" t="s">
        <v>36</v>
      </c>
      <c r="B15" s="22" t="s">
        <v>29</v>
      </c>
      <c r="C15" s="23">
        <v>3</v>
      </c>
      <c r="D15" s="24">
        <v>3000000</v>
      </c>
      <c r="E15" s="24">
        <f>C15*D15</f>
        <v>9000000</v>
      </c>
      <c r="F15" s="32">
        <f t="shared" ref="F15:F17" si="0">E15</f>
        <v>9000000</v>
      </c>
    </row>
    <row r="16" spans="1:6" ht="11" thickBot="1" x14ac:dyDescent="0.3">
      <c r="A16" s="11" t="s">
        <v>17</v>
      </c>
      <c r="B16" s="28"/>
      <c r="C16" s="13"/>
      <c r="D16" s="12"/>
      <c r="E16" s="12"/>
      <c r="F16" s="12"/>
    </row>
    <row r="17" spans="1:6" ht="32" thickBot="1" x14ac:dyDescent="0.3">
      <c r="A17" s="9" t="s">
        <v>27</v>
      </c>
      <c r="B17" s="27" t="s">
        <v>30</v>
      </c>
      <c r="C17" s="36">
        <v>3</v>
      </c>
      <c r="D17" s="39"/>
      <c r="E17" s="39">
        <f>E19</f>
        <v>0</v>
      </c>
      <c r="F17" s="32">
        <f t="shared" si="0"/>
        <v>0</v>
      </c>
    </row>
    <row r="18" spans="1:6" ht="11" thickBot="1" x14ac:dyDescent="0.3">
      <c r="A18" s="15" t="s">
        <v>16</v>
      </c>
      <c r="B18" s="29"/>
      <c r="C18" s="17"/>
      <c r="D18" s="16"/>
      <c r="E18" s="16"/>
      <c r="F18" s="16"/>
    </row>
    <row r="19" spans="1:6" ht="50.5" thickBot="1" x14ac:dyDescent="0.3">
      <c r="A19" s="22" t="s">
        <v>38</v>
      </c>
      <c r="B19" s="22" t="s">
        <v>30</v>
      </c>
      <c r="C19" s="23">
        <v>3</v>
      </c>
      <c r="D19" s="24">
        <f>' PRESUPUESTO 2025'!G3</f>
        <v>0</v>
      </c>
      <c r="E19" s="24">
        <f>C19*D19</f>
        <v>0</v>
      </c>
      <c r="F19" s="32">
        <f t="shared" ref="F19" si="1">E19</f>
        <v>0</v>
      </c>
    </row>
    <row r="20" spans="1:6" ht="11" thickBot="1" x14ac:dyDescent="0.3">
      <c r="A20" s="11" t="s">
        <v>19</v>
      </c>
      <c r="B20" s="28"/>
      <c r="C20" s="13"/>
      <c r="D20" s="12"/>
      <c r="E20" s="12"/>
      <c r="F20" s="12"/>
    </row>
    <row r="21" spans="1:6" ht="11" thickBot="1" x14ac:dyDescent="0.3">
      <c r="A21" s="47" t="s">
        <v>9</v>
      </c>
      <c r="B21" s="49"/>
    </row>
    <row r="22" spans="1:6" ht="11" thickBot="1" x14ac:dyDescent="0.3">
      <c r="A22" s="47" t="s">
        <v>15</v>
      </c>
      <c r="B22" s="48"/>
      <c r="E22" s="33">
        <f>E7</f>
        <v>12000000</v>
      </c>
      <c r="F22" s="34">
        <f>E22</f>
        <v>12000000</v>
      </c>
    </row>
  </sheetData>
  <mergeCells count="8">
    <mergeCell ref="A1:F1"/>
    <mergeCell ref="A22:B22"/>
    <mergeCell ref="A21:B21"/>
    <mergeCell ref="A2:B2"/>
    <mergeCell ref="A3:B3"/>
    <mergeCell ref="A4:F4"/>
    <mergeCell ref="C2:F2"/>
    <mergeCell ref="C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tabSelected="1" topLeftCell="A16" zoomScale="80" zoomScaleNormal="80" workbookViewId="0">
      <selection activeCell="A19" sqref="A19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3.81640625" style="1" customWidth="1"/>
    <col min="4" max="4" width="16.26953125" style="1" customWidth="1"/>
    <col min="5" max="5" width="15.1796875" style="1" customWidth="1"/>
    <col min="6" max="6" width="14.81640625" style="1" customWidth="1"/>
    <col min="7" max="16384" width="8.7265625" style="1"/>
  </cols>
  <sheetData>
    <row r="1" spans="1:6" ht="11" thickBot="1" x14ac:dyDescent="0.3">
      <c r="A1" s="44" t="s">
        <v>40</v>
      </c>
      <c r="B1" s="45"/>
      <c r="C1" s="46"/>
      <c r="D1" s="46"/>
      <c r="E1" s="46"/>
      <c r="F1" s="46"/>
    </row>
    <row r="2" spans="1:6" ht="31.5" customHeight="1" thickBot="1" x14ac:dyDescent="0.3">
      <c r="A2" s="52" t="s">
        <v>0</v>
      </c>
      <c r="B2" s="53"/>
      <c r="C2" s="54" t="s">
        <v>22</v>
      </c>
      <c r="D2" s="55"/>
      <c r="E2" s="55"/>
      <c r="F2" s="56"/>
    </row>
    <row r="3" spans="1:6" ht="52" customHeight="1" thickBot="1" x14ac:dyDescent="0.3">
      <c r="A3" s="52" t="s">
        <v>1</v>
      </c>
      <c r="B3" s="53"/>
      <c r="C3" s="57" t="s">
        <v>23</v>
      </c>
      <c r="D3" s="58"/>
      <c r="E3" s="58"/>
      <c r="F3" s="59"/>
    </row>
    <row r="4" spans="1:6" ht="15" customHeight="1" thickBot="1" x14ac:dyDescent="0.3">
      <c r="A4" s="47" t="s">
        <v>2</v>
      </c>
      <c r="B4" s="48"/>
      <c r="C4" s="49"/>
      <c r="D4" s="49"/>
      <c r="E4" s="49"/>
      <c r="F4" s="49"/>
    </row>
    <row r="5" spans="1:6" ht="21.5" thickBot="1" x14ac:dyDescent="0.3">
      <c r="A5" s="2" t="s">
        <v>4</v>
      </c>
      <c r="B5" s="4" t="s">
        <v>20</v>
      </c>
      <c r="C5" s="3" t="s">
        <v>6</v>
      </c>
      <c r="D5" s="4" t="s">
        <v>7</v>
      </c>
      <c r="E5" s="4" t="s">
        <v>8</v>
      </c>
      <c r="F5" s="4" t="s">
        <v>3</v>
      </c>
    </row>
    <row r="6" spans="1:6" ht="11" thickBot="1" x14ac:dyDescent="0.3">
      <c r="A6" s="5" t="s">
        <v>10</v>
      </c>
      <c r="B6" s="26"/>
      <c r="C6" s="7"/>
      <c r="D6" s="6"/>
      <c r="E6" s="6"/>
      <c r="F6" s="8"/>
    </row>
    <row r="7" spans="1:6" ht="21.5" thickBot="1" x14ac:dyDescent="0.3">
      <c r="A7" s="9" t="s">
        <v>24</v>
      </c>
      <c r="B7" s="27"/>
      <c r="C7" s="10"/>
      <c r="D7" s="4"/>
      <c r="E7" s="21">
        <f>E9+E13+E17</f>
        <v>35419458700</v>
      </c>
      <c r="F7" s="30">
        <f>E7</f>
        <v>35419458700</v>
      </c>
    </row>
    <row r="8" spans="1:6" ht="11" thickBot="1" x14ac:dyDescent="0.3">
      <c r="A8" s="11" t="s">
        <v>11</v>
      </c>
      <c r="B8" s="28"/>
      <c r="C8" s="13"/>
      <c r="D8" s="12"/>
      <c r="E8" s="12"/>
      <c r="F8" s="14"/>
    </row>
    <row r="9" spans="1:6" ht="32" thickBot="1" x14ac:dyDescent="0.3">
      <c r="A9" s="9" t="s">
        <v>25</v>
      </c>
      <c r="B9" s="27" t="s">
        <v>28</v>
      </c>
      <c r="C9" s="37">
        <v>3</v>
      </c>
      <c r="D9" s="39"/>
      <c r="E9" s="39">
        <f>E11</f>
        <v>0</v>
      </c>
      <c r="F9" s="30">
        <f>E9</f>
        <v>0</v>
      </c>
    </row>
    <row r="10" spans="1:6" ht="11" thickBot="1" x14ac:dyDescent="0.3">
      <c r="A10" s="15" t="s">
        <v>12</v>
      </c>
      <c r="B10" s="29"/>
      <c r="C10" s="17"/>
      <c r="D10" s="16"/>
      <c r="E10" s="16"/>
      <c r="F10" s="18"/>
    </row>
    <row r="11" spans="1:6" ht="30.5" thickBot="1" x14ac:dyDescent="0.3">
      <c r="A11" s="22" t="s">
        <v>37</v>
      </c>
      <c r="B11" s="22"/>
      <c r="C11" s="23"/>
      <c r="D11" s="24"/>
      <c r="E11" s="24">
        <f>C11*D11</f>
        <v>0</v>
      </c>
      <c r="F11" s="31">
        <f>E11</f>
        <v>0</v>
      </c>
    </row>
    <row r="12" spans="1:6" ht="11" thickBot="1" x14ac:dyDescent="0.3">
      <c r="A12" s="11" t="s">
        <v>13</v>
      </c>
      <c r="B12" s="28"/>
      <c r="C12" s="13"/>
      <c r="D12" s="12"/>
      <c r="E12" s="12"/>
      <c r="F12" s="14"/>
    </row>
    <row r="13" spans="1:6" ht="42.65" customHeight="1" thickBot="1" x14ac:dyDescent="0.3">
      <c r="A13" s="9" t="s">
        <v>26</v>
      </c>
      <c r="B13" s="27" t="s">
        <v>29</v>
      </c>
      <c r="C13" s="40">
        <v>3</v>
      </c>
      <c r="D13" s="39"/>
      <c r="E13" s="39">
        <f>E15</f>
        <v>0</v>
      </c>
      <c r="F13" s="32">
        <f>E13</f>
        <v>0</v>
      </c>
    </row>
    <row r="14" spans="1:6" ht="11" thickBot="1" x14ac:dyDescent="0.3">
      <c r="A14" s="15" t="s">
        <v>14</v>
      </c>
      <c r="B14" s="29"/>
      <c r="C14" s="17"/>
      <c r="D14" s="16"/>
      <c r="E14" s="16"/>
      <c r="F14" s="16"/>
    </row>
    <row r="15" spans="1:6" ht="51.75" customHeight="1" thickBot="1" x14ac:dyDescent="0.3">
      <c r="A15" s="22" t="s">
        <v>36</v>
      </c>
      <c r="B15" s="22"/>
      <c r="C15" s="23"/>
      <c r="D15" s="24"/>
      <c r="E15" s="24">
        <f>C15*D15</f>
        <v>0</v>
      </c>
      <c r="F15" s="32">
        <f t="shared" ref="F15:F17" si="0">E15</f>
        <v>0</v>
      </c>
    </row>
    <row r="16" spans="1:6" ht="11" thickBot="1" x14ac:dyDescent="0.3">
      <c r="A16" s="11" t="s">
        <v>17</v>
      </c>
      <c r="B16" s="28"/>
      <c r="C16" s="13"/>
      <c r="D16" s="12"/>
      <c r="E16" s="12"/>
      <c r="F16" s="12"/>
    </row>
    <row r="17" spans="1:6" ht="32" thickBot="1" x14ac:dyDescent="0.3">
      <c r="A17" s="9" t="s">
        <v>27</v>
      </c>
      <c r="B17" s="27" t="s">
        <v>30</v>
      </c>
      <c r="C17" s="40">
        <v>3</v>
      </c>
      <c r="D17" s="39"/>
      <c r="E17" s="32">
        <f>E19</f>
        <v>35419458700</v>
      </c>
      <c r="F17" s="32">
        <f t="shared" si="0"/>
        <v>35419458700</v>
      </c>
    </row>
    <row r="18" spans="1:6" ht="11" thickBot="1" x14ac:dyDescent="0.3">
      <c r="A18" s="15" t="s">
        <v>16</v>
      </c>
      <c r="B18" s="29"/>
      <c r="C18" s="17"/>
      <c r="D18" s="16"/>
      <c r="E18" s="16"/>
      <c r="F18" s="16"/>
    </row>
    <row r="19" spans="1:6" ht="50.5" thickBot="1" x14ac:dyDescent="0.3">
      <c r="A19" s="22" t="s">
        <v>38</v>
      </c>
      <c r="B19" s="22" t="s">
        <v>30</v>
      </c>
      <c r="C19" s="23">
        <v>1</v>
      </c>
      <c r="D19" s="24">
        <v>35419458700</v>
      </c>
      <c r="E19" s="24">
        <f>C19*D19</f>
        <v>35419458700</v>
      </c>
      <c r="F19" s="32">
        <f t="shared" ref="F19" si="1">E19</f>
        <v>35419458700</v>
      </c>
    </row>
    <row r="20" spans="1:6" ht="11" thickBot="1" x14ac:dyDescent="0.3">
      <c r="A20" s="11" t="s">
        <v>19</v>
      </c>
      <c r="B20" s="28"/>
      <c r="C20" s="13"/>
      <c r="D20" s="12"/>
      <c r="E20" s="12"/>
      <c r="F20" s="12"/>
    </row>
    <row r="21" spans="1:6" ht="11" thickBot="1" x14ac:dyDescent="0.3">
      <c r="A21" s="47" t="s">
        <v>9</v>
      </c>
      <c r="B21" s="49"/>
    </row>
    <row r="22" spans="1:6" ht="11" thickBot="1" x14ac:dyDescent="0.3">
      <c r="A22" s="47" t="s">
        <v>15</v>
      </c>
      <c r="B22" s="48"/>
      <c r="E22" s="33">
        <f>E7</f>
        <v>35419458700</v>
      </c>
      <c r="F22" s="34">
        <f>E22</f>
        <v>35419458700</v>
      </c>
    </row>
    <row r="23" spans="1:6" ht="15" thickBot="1" x14ac:dyDescent="0.3">
      <c r="A23" s="41" t="s">
        <v>41</v>
      </c>
      <c r="B23" s="42"/>
      <c r="C23" s="42"/>
      <c r="D23" s="43"/>
      <c r="E23" s="50">
        <f>F22</f>
        <v>35419458700</v>
      </c>
      <c r="F23" s="51"/>
    </row>
  </sheetData>
  <mergeCells count="10">
    <mergeCell ref="A23:D23"/>
    <mergeCell ref="A1:F1"/>
    <mergeCell ref="A4:F4"/>
    <mergeCell ref="E23:F23"/>
    <mergeCell ref="A21:B21"/>
    <mergeCell ref="A22:B22"/>
    <mergeCell ref="A2:B2"/>
    <mergeCell ref="C2:F2"/>
    <mergeCell ref="A3:B3"/>
    <mergeCell ref="C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I11" sqref="I11:J11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3.81640625" style="1" customWidth="1"/>
    <col min="4" max="4" width="16.26953125" style="1" customWidth="1"/>
    <col min="5" max="5" width="15.1796875" style="1" customWidth="1"/>
    <col min="6" max="6" width="14.81640625" style="1" customWidth="1"/>
    <col min="7" max="16384" width="8.7265625" style="1"/>
  </cols>
  <sheetData>
    <row r="1" spans="1:6" ht="11" thickBot="1" x14ac:dyDescent="0.3">
      <c r="A1" s="44" t="s">
        <v>39</v>
      </c>
      <c r="B1" s="45"/>
      <c r="C1" s="46"/>
      <c r="D1" s="46"/>
      <c r="E1" s="46"/>
      <c r="F1" s="46"/>
    </row>
    <row r="2" spans="1:6" ht="31.5" customHeight="1" thickBot="1" x14ac:dyDescent="0.3">
      <c r="A2" s="52" t="s">
        <v>0</v>
      </c>
      <c r="B2" s="53"/>
      <c r="C2" s="54" t="s">
        <v>22</v>
      </c>
      <c r="D2" s="55"/>
      <c r="E2" s="55"/>
      <c r="F2" s="56"/>
    </row>
    <row r="3" spans="1:6" ht="52" customHeight="1" thickBot="1" x14ac:dyDescent="0.3">
      <c r="A3" s="52" t="s">
        <v>1</v>
      </c>
      <c r="B3" s="53"/>
      <c r="C3" s="57" t="s">
        <v>23</v>
      </c>
      <c r="D3" s="58"/>
      <c r="E3" s="58"/>
      <c r="F3" s="59"/>
    </row>
    <row r="4" spans="1:6" ht="15" customHeight="1" thickBot="1" x14ac:dyDescent="0.3">
      <c r="A4" s="47" t="s">
        <v>2</v>
      </c>
      <c r="B4" s="48"/>
      <c r="C4" s="49"/>
      <c r="D4" s="49"/>
      <c r="E4" s="49"/>
      <c r="F4" s="49"/>
    </row>
    <row r="5" spans="1:6" ht="21.5" thickBot="1" x14ac:dyDescent="0.3">
      <c r="A5" s="2" t="s">
        <v>4</v>
      </c>
      <c r="B5" s="4" t="s">
        <v>20</v>
      </c>
      <c r="C5" s="3" t="s">
        <v>6</v>
      </c>
      <c r="D5" s="4" t="s">
        <v>7</v>
      </c>
      <c r="E5" s="4" t="s">
        <v>8</v>
      </c>
      <c r="F5" s="4" t="s">
        <v>3</v>
      </c>
    </row>
    <row r="6" spans="1:6" ht="11" thickBot="1" x14ac:dyDescent="0.3">
      <c r="A6" s="5" t="s">
        <v>10</v>
      </c>
      <c r="B6" s="26"/>
      <c r="C6" s="7"/>
      <c r="D6" s="6"/>
      <c r="E6" s="6"/>
      <c r="F6" s="8"/>
    </row>
    <row r="7" spans="1:6" ht="21.5" thickBot="1" x14ac:dyDescent="0.3">
      <c r="A7" s="9" t="s">
        <v>24</v>
      </c>
      <c r="B7" s="27"/>
      <c r="C7" s="10">
        <v>3</v>
      </c>
      <c r="D7" s="4"/>
      <c r="E7" s="21">
        <f>E9+E13+E17</f>
        <v>30728770803</v>
      </c>
      <c r="F7" s="30">
        <f>E7</f>
        <v>30728770803</v>
      </c>
    </row>
    <row r="8" spans="1:6" ht="11" thickBot="1" x14ac:dyDescent="0.3">
      <c r="A8" s="11" t="s">
        <v>11</v>
      </c>
      <c r="B8" s="28"/>
      <c r="C8" s="13"/>
      <c r="D8" s="12"/>
      <c r="E8" s="12"/>
      <c r="F8" s="14"/>
    </row>
    <row r="9" spans="1:6" ht="32" thickBot="1" x14ac:dyDescent="0.3">
      <c r="A9" s="9" t="s">
        <v>25</v>
      </c>
      <c r="B9" s="27" t="s">
        <v>28</v>
      </c>
      <c r="C9" s="37">
        <v>3</v>
      </c>
      <c r="D9" s="39"/>
      <c r="E9" s="39">
        <f>E11</f>
        <v>3000000</v>
      </c>
      <c r="F9" s="30">
        <f>E9</f>
        <v>3000000</v>
      </c>
    </row>
    <row r="10" spans="1:6" ht="11" thickBot="1" x14ac:dyDescent="0.3">
      <c r="A10" s="15" t="s">
        <v>12</v>
      </c>
      <c r="B10" s="29"/>
      <c r="C10" s="17"/>
      <c r="D10" s="16"/>
      <c r="E10" s="16"/>
      <c r="F10" s="18"/>
    </row>
    <row r="11" spans="1:6" ht="30.5" thickBot="1" x14ac:dyDescent="0.3">
      <c r="A11" s="22" t="s">
        <v>37</v>
      </c>
      <c r="B11" s="22" t="s">
        <v>28</v>
      </c>
      <c r="C11" s="23">
        <v>3</v>
      </c>
      <c r="D11" s="24">
        <v>1000000</v>
      </c>
      <c r="E11" s="24">
        <f>C11*D11</f>
        <v>3000000</v>
      </c>
      <c r="F11" s="31">
        <f>E11</f>
        <v>3000000</v>
      </c>
    </row>
    <row r="12" spans="1:6" ht="11" thickBot="1" x14ac:dyDescent="0.3">
      <c r="A12" s="11" t="s">
        <v>13</v>
      </c>
      <c r="B12" s="28"/>
      <c r="C12" s="13"/>
      <c r="D12" s="12"/>
      <c r="E12" s="12"/>
      <c r="F12" s="14"/>
    </row>
    <row r="13" spans="1:6" ht="42.65" customHeight="1" thickBot="1" x14ac:dyDescent="0.3">
      <c r="A13" s="9" t="s">
        <v>26</v>
      </c>
      <c r="B13" s="27" t="s">
        <v>29</v>
      </c>
      <c r="C13" s="36">
        <v>3</v>
      </c>
      <c r="D13" s="39"/>
      <c r="E13" s="39">
        <f>E15</f>
        <v>9000000</v>
      </c>
      <c r="F13" s="32">
        <f>E13</f>
        <v>9000000</v>
      </c>
    </row>
    <row r="14" spans="1:6" ht="11" thickBot="1" x14ac:dyDescent="0.3">
      <c r="A14" s="15" t="s">
        <v>14</v>
      </c>
      <c r="B14" s="29"/>
      <c r="C14" s="17"/>
      <c r="D14" s="16"/>
      <c r="E14" s="16"/>
      <c r="F14" s="16"/>
    </row>
    <row r="15" spans="1:6" ht="51.75" customHeight="1" thickBot="1" x14ac:dyDescent="0.3">
      <c r="A15" s="22" t="s">
        <v>36</v>
      </c>
      <c r="B15" s="22" t="s">
        <v>29</v>
      </c>
      <c r="C15" s="23">
        <v>3</v>
      </c>
      <c r="D15" s="24">
        <v>3000000</v>
      </c>
      <c r="E15" s="24">
        <f>C15*D15</f>
        <v>9000000</v>
      </c>
      <c r="F15" s="32">
        <f t="shared" ref="F15:F17" si="0">E15</f>
        <v>9000000</v>
      </c>
    </row>
    <row r="16" spans="1:6" ht="11" thickBot="1" x14ac:dyDescent="0.3">
      <c r="A16" s="11" t="s">
        <v>17</v>
      </c>
      <c r="B16" s="28"/>
      <c r="C16" s="13"/>
      <c r="D16" s="12"/>
      <c r="E16" s="12"/>
      <c r="F16" s="12"/>
    </row>
    <row r="17" spans="1:6" ht="32" thickBot="1" x14ac:dyDescent="0.3">
      <c r="A17" s="9" t="s">
        <v>27</v>
      </c>
      <c r="B17" s="27" t="s">
        <v>30</v>
      </c>
      <c r="C17" s="36">
        <v>3</v>
      </c>
      <c r="D17" s="39"/>
      <c r="E17" s="39">
        <f>E19</f>
        <v>30716770803</v>
      </c>
      <c r="F17" s="32">
        <f t="shared" si="0"/>
        <v>30716770803</v>
      </c>
    </row>
    <row r="18" spans="1:6" ht="11" thickBot="1" x14ac:dyDescent="0.3">
      <c r="A18" s="15" t="s">
        <v>16</v>
      </c>
      <c r="B18" s="29"/>
      <c r="C18" s="17"/>
      <c r="D18" s="16"/>
      <c r="E18" s="16"/>
      <c r="F18" s="16"/>
    </row>
    <row r="19" spans="1:6" ht="50.5" thickBot="1" x14ac:dyDescent="0.3">
      <c r="A19" s="22" t="s">
        <v>38</v>
      </c>
      <c r="B19" s="22" t="s">
        <v>30</v>
      </c>
      <c r="C19" s="23">
        <v>3</v>
      </c>
      <c r="D19" s="24">
        <v>10238923601</v>
      </c>
      <c r="E19" s="24">
        <f>C19*D19</f>
        <v>30716770803</v>
      </c>
      <c r="F19" s="32">
        <f t="shared" ref="F19" si="1">E19</f>
        <v>30716770803</v>
      </c>
    </row>
    <row r="20" spans="1:6" ht="11" thickBot="1" x14ac:dyDescent="0.3">
      <c r="A20" s="11" t="s">
        <v>19</v>
      </c>
      <c r="B20" s="28"/>
      <c r="C20" s="13"/>
      <c r="D20" s="12"/>
      <c r="E20" s="12"/>
      <c r="F20" s="12"/>
    </row>
    <row r="21" spans="1:6" ht="11" thickBot="1" x14ac:dyDescent="0.3">
      <c r="A21" s="47" t="s">
        <v>9</v>
      </c>
      <c r="B21" s="49"/>
    </row>
    <row r="22" spans="1:6" ht="11" thickBot="1" x14ac:dyDescent="0.3">
      <c r="A22" s="47" t="s">
        <v>15</v>
      </c>
      <c r="B22" s="48"/>
      <c r="E22" s="33">
        <f>E7</f>
        <v>30728770803</v>
      </c>
      <c r="F22" s="34">
        <f>E22</f>
        <v>30728770803</v>
      </c>
    </row>
  </sheetData>
  <mergeCells count="8">
    <mergeCell ref="A21:B21"/>
    <mergeCell ref="A22:B22"/>
    <mergeCell ref="A1:F1"/>
    <mergeCell ref="A2:B2"/>
    <mergeCell ref="C2:F2"/>
    <mergeCell ref="A3:B3"/>
    <mergeCell ref="C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C22" sqref="C22"/>
    </sheetView>
  </sheetViews>
  <sheetFormatPr baseColWidth="10" defaultColWidth="8.7265625" defaultRowHeight="10.5" x14ac:dyDescent="0.25"/>
  <cols>
    <col min="1" max="1" width="43.26953125" style="1" customWidth="1"/>
    <col min="2" max="2" width="12" style="1" customWidth="1"/>
    <col min="3" max="3" width="12.7265625" style="1" customWidth="1"/>
    <col min="4" max="4" width="13.81640625" style="1" customWidth="1"/>
    <col min="5" max="5" width="16.26953125" style="1" customWidth="1"/>
    <col min="6" max="6" width="15.1796875" style="1" customWidth="1"/>
    <col min="7" max="7" width="14.81640625" style="1" customWidth="1"/>
    <col min="8" max="16384" width="8.7265625" style="1"/>
  </cols>
  <sheetData>
    <row r="1" spans="1:7" ht="11" thickBot="1" x14ac:dyDescent="0.3">
      <c r="A1" s="44" t="s">
        <v>34</v>
      </c>
      <c r="B1" s="45"/>
      <c r="C1" s="46"/>
      <c r="D1" s="46"/>
      <c r="E1" s="46"/>
      <c r="F1" s="46"/>
      <c r="G1" s="46"/>
    </row>
    <row r="2" spans="1:7" ht="31.5" customHeight="1" thickBot="1" x14ac:dyDescent="0.3">
      <c r="A2" s="52" t="s">
        <v>0</v>
      </c>
      <c r="B2" s="53"/>
      <c r="C2" s="62" t="s">
        <v>22</v>
      </c>
      <c r="D2" s="63"/>
      <c r="E2" s="63"/>
      <c r="F2" s="63"/>
      <c r="G2" s="64"/>
    </row>
    <row r="3" spans="1:7" ht="52" customHeight="1" thickBot="1" x14ac:dyDescent="0.3">
      <c r="A3" s="52" t="s">
        <v>1</v>
      </c>
      <c r="B3" s="53"/>
      <c r="C3" s="65" t="s">
        <v>23</v>
      </c>
      <c r="D3" s="66"/>
      <c r="E3" s="66"/>
      <c r="F3" s="66"/>
      <c r="G3" s="67"/>
    </row>
    <row r="4" spans="1:7" ht="15" customHeight="1" thickBot="1" x14ac:dyDescent="0.3">
      <c r="A4" s="47" t="s">
        <v>2</v>
      </c>
      <c r="B4" s="48"/>
      <c r="C4" s="49"/>
      <c r="D4" s="49"/>
      <c r="E4" s="49"/>
      <c r="F4" s="49"/>
      <c r="G4" s="49"/>
    </row>
    <row r="5" spans="1:7" ht="21.5" thickBot="1" x14ac:dyDescent="0.3">
      <c r="A5" s="2" t="s">
        <v>4</v>
      </c>
      <c r="B5" s="4" t="s">
        <v>20</v>
      </c>
      <c r="C5" s="35" t="s">
        <v>5</v>
      </c>
      <c r="D5" s="3" t="s">
        <v>6</v>
      </c>
      <c r="E5" s="4" t="s">
        <v>7</v>
      </c>
      <c r="F5" s="4" t="s">
        <v>8</v>
      </c>
      <c r="G5" s="4" t="s">
        <v>3</v>
      </c>
    </row>
    <row r="6" spans="1:7" ht="11" thickBot="1" x14ac:dyDescent="0.3">
      <c r="A6" s="5" t="s">
        <v>10</v>
      </c>
      <c r="B6" s="26"/>
      <c r="C6" s="6"/>
      <c r="D6" s="7"/>
      <c r="E6" s="6"/>
      <c r="F6" s="6"/>
      <c r="G6" s="8"/>
    </row>
    <row r="7" spans="1:7" ht="21.5" thickBot="1" x14ac:dyDescent="0.3">
      <c r="A7" s="9" t="s">
        <v>24</v>
      </c>
      <c r="B7" s="27"/>
      <c r="C7" s="4" t="s">
        <v>21</v>
      </c>
      <c r="D7" s="10">
        <v>1</v>
      </c>
      <c r="E7" s="4"/>
      <c r="F7" s="21">
        <f>F9+F13</f>
        <v>23788858471</v>
      </c>
      <c r="G7" s="30">
        <f>F7</f>
        <v>23788858471</v>
      </c>
    </row>
    <row r="8" spans="1:7" ht="11" thickBot="1" x14ac:dyDescent="0.3">
      <c r="A8" s="11" t="s">
        <v>11</v>
      </c>
      <c r="B8" s="28"/>
      <c r="C8" s="12"/>
      <c r="D8" s="13"/>
      <c r="E8" s="12"/>
      <c r="F8" s="12"/>
      <c r="G8" s="14"/>
    </row>
    <row r="9" spans="1:7" ht="32" thickBot="1" x14ac:dyDescent="0.3">
      <c r="A9" s="9" t="s">
        <v>25</v>
      </c>
      <c r="B9" s="27" t="s">
        <v>28</v>
      </c>
      <c r="C9" s="4" t="s">
        <v>21</v>
      </c>
      <c r="D9" s="37">
        <v>1</v>
      </c>
      <c r="E9" s="20"/>
      <c r="F9" s="20">
        <f>F11</f>
        <v>6840000</v>
      </c>
      <c r="G9" s="30">
        <f>F9</f>
        <v>6840000</v>
      </c>
    </row>
    <row r="10" spans="1:7" ht="11" thickBot="1" x14ac:dyDescent="0.3">
      <c r="A10" s="15" t="s">
        <v>12</v>
      </c>
      <c r="B10" s="29"/>
      <c r="C10" s="16"/>
      <c r="D10" s="17"/>
      <c r="E10" s="16"/>
      <c r="F10" s="16"/>
      <c r="G10" s="18"/>
    </row>
    <row r="11" spans="1:7" ht="41" thickBot="1" x14ac:dyDescent="0.3">
      <c r="A11" s="38" t="s">
        <v>31</v>
      </c>
      <c r="B11" s="22"/>
      <c r="C11" s="23" t="s">
        <v>18</v>
      </c>
      <c r="D11" s="23">
        <v>1</v>
      </c>
      <c r="E11" s="24">
        <v>6840000</v>
      </c>
      <c r="F11" s="24">
        <f>D11*E11</f>
        <v>6840000</v>
      </c>
      <c r="G11" s="31">
        <f>F11</f>
        <v>6840000</v>
      </c>
    </row>
    <row r="12" spans="1:7" ht="11" thickBot="1" x14ac:dyDescent="0.3">
      <c r="A12" s="11" t="s">
        <v>13</v>
      </c>
      <c r="B12" s="28"/>
      <c r="C12" s="12"/>
      <c r="D12" s="13"/>
      <c r="E12" s="12"/>
      <c r="F12" s="12"/>
      <c r="G12" s="14"/>
    </row>
    <row r="13" spans="1:7" ht="42.65" customHeight="1" thickBot="1" x14ac:dyDescent="0.3">
      <c r="A13" s="9" t="s">
        <v>26</v>
      </c>
      <c r="B13" s="27" t="s">
        <v>29</v>
      </c>
      <c r="C13" s="4" t="s">
        <v>21</v>
      </c>
      <c r="D13" s="36">
        <v>1</v>
      </c>
      <c r="E13" s="19"/>
      <c r="F13" s="20">
        <f>F15</f>
        <v>23782018471</v>
      </c>
      <c r="G13" s="32">
        <f>F13</f>
        <v>23782018471</v>
      </c>
    </row>
    <row r="14" spans="1:7" ht="11" thickBot="1" x14ac:dyDescent="0.3">
      <c r="A14" s="15" t="s">
        <v>14</v>
      </c>
      <c r="B14" s="29"/>
      <c r="C14" s="16"/>
      <c r="D14" s="17"/>
      <c r="E14" s="16"/>
      <c r="F14" s="16"/>
      <c r="G14" s="16"/>
    </row>
    <row r="15" spans="1:7" ht="50.5" thickBot="1" x14ac:dyDescent="0.3">
      <c r="A15" s="25" t="s">
        <v>32</v>
      </c>
      <c r="B15" s="22"/>
      <c r="C15" s="23" t="s">
        <v>33</v>
      </c>
      <c r="D15" s="23">
        <v>1</v>
      </c>
      <c r="E15" s="24">
        <v>23782018471</v>
      </c>
      <c r="F15" s="24">
        <f>D15*E15</f>
        <v>23782018471</v>
      </c>
      <c r="G15" s="32">
        <f t="shared" ref="G15" si="0">F15</f>
        <v>23782018471</v>
      </c>
    </row>
    <row r="16" spans="1:7" ht="11" thickBot="1" x14ac:dyDescent="0.3">
      <c r="A16" s="47" t="s">
        <v>9</v>
      </c>
      <c r="B16" s="49"/>
      <c r="C16" s="60"/>
    </row>
    <row r="17" spans="1:7" ht="11" thickBot="1" x14ac:dyDescent="0.3">
      <c r="A17" s="47" t="s">
        <v>15</v>
      </c>
      <c r="B17" s="48"/>
      <c r="C17" s="61"/>
      <c r="F17" s="33">
        <f>F7</f>
        <v>23788858471</v>
      </c>
      <c r="G17" s="34">
        <f>F17</f>
        <v>23788858471</v>
      </c>
    </row>
  </sheetData>
  <mergeCells count="8">
    <mergeCell ref="A16:C16"/>
    <mergeCell ref="A17:C17"/>
    <mergeCell ref="A1:G1"/>
    <mergeCell ref="A2:B2"/>
    <mergeCell ref="C2:G2"/>
    <mergeCell ref="A3:B3"/>
    <mergeCell ref="C3:G3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 PRESUPUESTO 2025</vt:lpstr>
      <vt:lpstr>PRESUPUESTO 2026</vt:lpstr>
      <vt:lpstr>PRESUPUESTO 2027</vt:lpstr>
      <vt:lpstr>PRESUPUESTO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MARQUEZ</dc:creator>
  <cp:lastModifiedBy>JAVIER</cp:lastModifiedBy>
  <dcterms:created xsi:type="dcterms:W3CDTF">2015-06-05T18:17:20Z</dcterms:created>
  <dcterms:modified xsi:type="dcterms:W3CDTF">2026-04-22T20:21:47Z</dcterms:modified>
</cp:coreProperties>
</file>